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D:\THANH BÌNH 2025\Kỳ họp thứ 3 (chuyên đề tháng 10)\3. Giao (tiếp nhận) KH 2025 NSĐP\"/>
    </mc:Choice>
  </mc:AlternateContent>
  <xr:revisionPtr revIDLastSave="0" documentId="13_ncr:1_{28B9EF25-29F7-4B4A-B0AC-84320EEC1255}" xr6:coauthVersionLast="47" xr6:coauthVersionMax="47" xr10:uidLastSave="{00000000-0000-0000-0000-000000000000}"/>
  <bookViews>
    <workbookView xWindow="-108" yWindow="-108" windowWidth="23256" windowHeight="12456" xr2:uid="{00000000-000D-0000-FFFF-FFFF00000000}"/>
  </bookViews>
  <sheets>
    <sheet name="KH trung hạn NSĐP" sheetId="1" r:id="rId1"/>
  </sheets>
  <definedNames>
    <definedName name="_xlnm.Print_Titles" localSheetId="0">'KH trung hạn NSĐP'!$7:$9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4" i="1" l="1"/>
  <c r="Q13" i="1"/>
  <c r="Q12" i="1"/>
  <c r="T11" i="1"/>
  <c r="S11" i="1"/>
  <c r="R11" i="1"/>
  <c r="Q11" i="1" l="1"/>
  <c r="AA11" i="1"/>
  <c r="K11" i="1" l="1"/>
  <c r="L11" i="1"/>
  <c r="N11" i="1"/>
  <c r="O11" i="1"/>
  <c r="P11" i="1"/>
  <c r="W11" i="1"/>
  <c r="X11" i="1"/>
  <c r="Y11" i="1"/>
  <c r="Z11" i="1"/>
  <c r="J11" i="1"/>
  <c r="V12" i="1" l="1"/>
  <c r="U12" i="1" s="1"/>
  <c r="AB12" i="1" s="1"/>
  <c r="V13" i="1"/>
  <c r="U13" i="1" s="1"/>
  <c r="AB13" i="1" s="1"/>
  <c r="V14" i="1"/>
  <c r="U14" i="1" s="1"/>
  <c r="AB14" i="1" s="1"/>
  <c r="M12" i="1"/>
  <c r="M13" i="1"/>
  <c r="M14" i="1"/>
  <c r="AB11" i="1" l="1"/>
  <c r="U11" i="1"/>
  <c r="V11" i="1"/>
  <c r="M11" i="1"/>
</calcChain>
</file>

<file path=xl/sharedStrings.xml><?xml version="1.0" encoding="utf-8"?>
<sst xmlns="http://schemas.openxmlformats.org/spreadsheetml/2006/main" count="76" uniqueCount="61">
  <si>
    <t>Đơn vị tính: Triệu đồng</t>
  </si>
  <si>
    <t>Danh mục dự án</t>
  </si>
  <si>
    <t>Địa điểm thực hiện (theo QĐ đầu tư)</t>
  </si>
  <si>
    <t>Thời gian KC-HT</t>
  </si>
  <si>
    <t>Kế hoạch vốn năm 2025</t>
  </si>
  <si>
    <t>Ghi chú</t>
  </si>
  <si>
    <t>Số Quyết định</t>
  </si>
  <si>
    <t>TMĐT</t>
  </si>
  <si>
    <t>Trong đó</t>
  </si>
  <si>
    <t>Tổng số (tất cả các nguồn vốn)</t>
  </si>
  <si>
    <t>Vốn tỉnh phân cấp</t>
  </si>
  <si>
    <t>Nguồn thu tiền sử dụng đất</t>
  </si>
  <si>
    <t>A</t>
  </si>
  <si>
    <t>B</t>
  </si>
  <si>
    <t>C</t>
  </si>
  <si>
    <t>D</t>
  </si>
  <si>
    <t>E</t>
  </si>
  <si>
    <t>F</t>
  </si>
  <si>
    <t>G</t>
  </si>
  <si>
    <t>TỎNG CỘNG</t>
  </si>
  <si>
    <t>BQL DA ĐTXD huyện Đăk Hà</t>
  </si>
  <si>
    <t>xã Đăk Pxi</t>
  </si>
  <si>
    <t>Đầu tư cơ sở hạ tầng các HTX trên địa bàn huyện: Hỗ trợ đầu tư cơ sở hạ tầng HTX Nông nghiệp Dịch vụ Công Phú</t>
  </si>
  <si>
    <t>UBND xã Đăk Long</t>
  </si>
  <si>
    <t>728; 26/10/2024</t>
  </si>
  <si>
    <t>Xây dựng trường bắn, thao trường huấn luyện cấp huyện tại thôn Đăk Web, xã Đăk Pxi; Hạng mục: Bồi thường- giải phóng mặt bằng (giai đoạn 1)</t>
  </si>
  <si>
    <t>2023-2025</t>
  </si>
  <si>
    <t>28/NQ-HĐND; 29/9/2023</t>
  </si>
  <si>
    <t>Trường TH&amp;THCS xã Đăk Long. Hạng mục: Xây mới 02 phòng học điểm trường thôn Kon Teo Đăk Lấp và các hạng mục phụ trợ khác</t>
  </si>
  <si>
    <t>xã Đăk Long</t>
  </si>
  <si>
    <t>2024-2025</t>
  </si>
  <si>
    <t>439; 26/3/2025</t>
  </si>
  <si>
    <t>DA đã quyết toán hoàn thành</t>
  </si>
  <si>
    <t>S
T
T</t>
  </si>
  <si>
    <t>Chủ đầu tư trước sáp nhập (*)</t>
  </si>
  <si>
    <t>Ghi chú:</t>
  </si>
  <si>
    <t>(*): Tên chủ đầu tư theo Quyết đầu đầu tư dự án hoặc văn bản giao chủ đầu tư của cấp có thẩm quyền (trước sáp nhập).</t>
  </si>
  <si>
    <t>Phụ lục</t>
  </si>
  <si>
    <t>2024-2024</t>
  </si>
  <si>
    <t>Chủ đầu tư sau tiếp nhận</t>
  </si>
  <si>
    <t>(**)</t>
  </si>
  <si>
    <t>(**) Giao cho UBND Quyết định việc giao chi tiết đơn vị làm chủ đầu tư cho các cơ quan, đơn vị trực thuộc theo quy định của Luật Đầu tư công và văn bản phân cấp, uỷ quyền của cấp tỉnh.</t>
  </si>
  <si>
    <t>Mã số dự án (Nếu có)</t>
  </si>
  <si>
    <t>Ngân sách huyện (cũ)</t>
  </si>
  <si>
    <t>Mã ngành kinh tế (loại, khoản)</t>
  </si>
  <si>
    <t>072</t>
  </si>
  <si>
    <t>Quyết định chủ trương đầu tư/
Quyết định đầu tư</t>
  </si>
  <si>
    <t>H</t>
  </si>
  <si>
    <t>Kế hoạch vốn trung hạn giai đoạn 2021-2025 đã được cấp thẩm quyền giao</t>
  </si>
  <si>
    <t>Kế hoạch vốn năm 2024 NSH kéo dài sang năm 2025 (nguồn vốn tỉnh phân cấp)</t>
  </si>
  <si>
    <t>KẾ HOẠCH ĐẦU TƯ CÔNG NĂM 2025 (BAO GỒM KẾ HOẠCH VỐN NĂM 2024 KÉO DÀI SANG 2025)
NGUỒN VỐN NGÂN SÁCH ĐỊA PHƯƠNG CẤP XÃ TIẾP NHẬN TỪ KẾ HOẠCH ĐẦU TƯ CÔNG TRUNG HẠN CẤP HUYỆN</t>
  </si>
  <si>
    <t xml:space="preserve">Huy động </t>
  </si>
  <si>
    <t>Vốn khác</t>
  </si>
  <si>
    <t>Trong đó: Tạm ứng XL: 351 tr.đ</t>
  </si>
  <si>
    <t>Kế hoạch vốn năm 2025 (bao gồm KH vốn năm 2024 kéo dài sang)</t>
  </si>
  <si>
    <t>Tổng số KH vốn được giao  thực hiện trong năm</t>
  </si>
  <si>
    <t>DA đã tạm dừng (Chưa được thông báo dự toán)</t>
  </si>
  <si>
    <t>Luỹ kế vốn NSNN đã bố trí đến hết năm 2024</t>
  </si>
  <si>
    <t>Luỹ kế KV vốn năm 2025 đã giải ngân tại thời điểm tiếp nhận</t>
  </si>
  <si>
    <t>KH vốn năm 2025 còn lại tiếp tục thực hiện</t>
  </si>
  <si>
    <t>(Kèm theo Nghị quyết số:       /NQ-HĐND ngày      tháng 10 năm 2025 của Hội đồng nhân dân xã Đăk Pxi)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</si>
</sst>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0.000"/>
  </numFmts>
  <fonts count="13" x14ac:knownFonts="1">
    <font>
      <sz val="11"/>
      <color rgb="FF000000"/>
      <name val="Calibri"/>
    </font>
    <font>
      <b/>
      <sz val="11"/>
      <color rgb="FF000000"/>
      <name val="Times New Roman"/>
      <family val="1"/>
    </font>
    <font>
      <sz val="11"/>
      <color rgb="FF000000"/>
      <name val="Times New Roman"/>
      <family val="1"/>
    </font>
    <font>
      <b/>
      <sz val="12"/>
      <color rgb="FF000000"/>
      <name val="Times New Roman"/>
      <family val="1"/>
    </font>
    <font>
      <sz val="14"/>
      <color rgb="FF000000"/>
      <name val="Times New Roman"/>
      <family val="1"/>
    </font>
    <font>
      <i/>
      <sz val="14"/>
      <color rgb="FF000000"/>
      <name val="Times New Roman"/>
      <family val="1"/>
    </font>
    <font>
      <b/>
      <sz val="14"/>
      <color rgb="FF000000"/>
      <name val="Times New Roman"/>
      <family val="1"/>
    </font>
    <font>
      <sz val="12"/>
      <color rgb="FF000000"/>
      <name val="Times New Roman"/>
      <family val="1"/>
    </font>
    <font>
      <b/>
      <sz val="12"/>
      <color rgb="FF000000"/>
      <name val="Times New Roman"/>
      <family val="1"/>
    </font>
    <font>
      <sz val="12"/>
      <color rgb="FF000000"/>
      <name val="Calibri"/>
      <family val="2"/>
    </font>
    <font>
      <b/>
      <sz val="14"/>
      <color rgb="FF000000"/>
      <name val="Times New Roman"/>
      <family val="1"/>
    </font>
    <font>
      <sz val="12"/>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wrapText="1"/>
    </xf>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9" fillId="0" borderId="0" xfId="0" applyFont="1"/>
    <xf numFmtId="0" fontId="12" fillId="0" borderId="0" xfId="0" applyFont="1" applyAlignment="1">
      <alignment vertical="center"/>
    </xf>
    <xf numFmtId="0" fontId="11"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vertical="center" wrapText="1"/>
    </xf>
    <xf numFmtId="164" fontId="3" fillId="0" borderId="1" xfId="0" applyNumberFormat="1" applyFont="1" applyBorder="1" applyAlignment="1">
      <alignment vertical="center" wrapText="1"/>
    </xf>
    <xf numFmtId="165" fontId="3" fillId="0" borderId="1" xfId="0" applyNumberFormat="1" applyFont="1" applyBorder="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3" fontId="11" fillId="0" borderId="1" xfId="0" applyNumberFormat="1"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5" fontId="11" fillId="0" borderId="1" xfId="0" applyNumberFormat="1" applyFont="1" applyBorder="1" applyAlignment="1">
      <alignment horizontal="right" vertical="center" wrapText="1"/>
    </xf>
    <xf numFmtId="165" fontId="11" fillId="0" borderId="1" xfId="0" applyNumberFormat="1" applyFont="1" applyBorder="1" applyAlignment="1">
      <alignment horizontal="right" vertical="center"/>
    </xf>
    <xf numFmtId="164" fontId="11"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2" xfId="0" applyFont="1" applyBorder="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0" xfId="0"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applyAlignment="1">
      <alignment horizontal="left" vertical="center"/>
    </xf>
    <xf numFmtId="0" fontId="8" fillId="0" borderId="0" xfId="0" applyFont="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49"/>
  <sheetViews>
    <sheetView tabSelected="1" zoomScale="78" zoomScaleNormal="78" workbookViewId="0">
      <pane ySplit="9" topLeftCell="A13" activePane="bottomLeft" state="frozen"/>
      <selection pane="bottomLeft" activeCell="N8" sqref="N8:P8"/>
    </sheetView>
  </sheetViews>
  <sheetFormatPr defaultColWidth="8.88671875" defaultRowHeight="15" customHeight="1" outlineLevelRow="1" x14ac:dyDescent="0.3"/>
  <cols>
    <col min="1" max="1" width="4.6640625" style="2" customWidth="1"/>
    <col min="2" max="2" width="25.5546875" style="2" customWidth="1"/>
    <col min="3" max="3" width="12.88671875" style="2" customWidth="1"/>
    <col min="4" max="4" width="8.5546875" style="2" customWidth="1"/>
    <col min="5" max="5" width="8" style="2" customWidth="1"/>
    <col min="6" max="6" width="8.6640625" style="2" customWidth="1"/>
    <col min="7" max="7" width="10.33203125" style="2" customWidth="1"/>
    <col min="8" max="8" width="10.44140625" style="2" customWidth="1"/>
    <col min="9" max="9" width="11.109375" style="2" customWidth="1"/>
    <col min="10" max="10" width="10.44140625" style="2" customWidth="1"/>
    <col min="11" max="11" width="10.5546875" style="2" customWidth="1"/>
    <col min="12" max="12" width="9.44140625" style="2" customWidth="1"/>
    <col min="13" max="13" width="10.6640625" style="2" customWidth="1"/>
    <col min="14" max="14" width="10.88671875" style="2" customWidth="1"/>
    <col min="15" max="15" width="10.33203125" style="2" customWidth="1"/>
    <col min="16" max="16" width="7.5546875" style="2" customWidth="1"/>
    <col min="17" max="17" width="10.6640625" style="2" customWidth="1"/>
    <col min="18" max="18" width="10.88671875" style="2" customWidth="1"/>
    <col min="19" max="19" width="9.33203125" style="2" customWidth="1"/>
    <col min="20" max="20" width="7.5546875" style="2" customWidth="1"/>
    <col min="21" max="21" width="10" style="2" customWidth="1"/>
    <col min="22" max="22" width="10.88671875" style="2" customWidth="1"/>
    <col min="23" max="24" width="10.5546875" style="2" customWidth="1"/>
    <col min="25" max="25" width="8.44140625" style="2" customWidth="1"/>
    <col min="26" max="26" width="13.109375" style="2" customWidth="1"/>
    <col min="27" max="27" width="9.6640625" style="2" customWidth="1"/>
    <col min="28" max="28" width="10.109375" style="2" customWidth="1"/>
    <col min="29" max="29" width="12.33203125" style="2" customWidth="1"/>
    <col min="30" max="30" width="10.33203125" style="2" customWidth="1"/>
  </cols>
  <sheetData>
    <row r="1" spans="1:30" ht="11.25" customHeight="1" x14ac:dyDescent="0.3"/>
    <row r="2" spans="1:30" s="4" customFormat="1" ht="24" customHeight="1" x14ac:dyDescent="0.3">
      <c r="A2" s="40" t="s">
        <v>37</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30" s="4" customFormat="1" ht="47.25" customHeight="1" x14ac:dyDescent="0.3">
      <c r="A3" s="44" t="s">
        <v>50</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5"/>
    </row>
    <row r="4" spans="1:30" s="4" customFormat="1" ht="24" customHeight="1" x14ac:dyDescent="0.3">
      <c r="A4" s="42" t="s">
        <v>60</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5"/>
    </row>
    <row r="5" spans="1:30" s="4" customFormat="1" ht="25.5" customHeight="1" x14ac:dyDescent="0.3">
      <c r="O5" s="5"/>
      <c r="P5" s="5"/>
      <c r="S5" s="5"/>
      <c r="T5" s="5"/>
      <c r="U5" s="5"/>
      <c r="V5" s="5"/>
      <c r="W5" s="5"/>
      <c r="X5" s="5"/>
      <c r="Y5" s="5"/>
      <c r="Z5" s="32" t="s">
        <v>0</v>
      </c>
      <c r="AA5" s="32"/>
      <c r="AB5" s="32"/>
      <c r="AC5" s="32"/>
    </row>
    <row r="6" spans="1:30" s="6" customFormat="1" ht="25.5" customHeight="1" x14ac:dyDescent="0.3">
      <c r="A6" s="26" t="s">
        <v>33</v>
      </c>
      <c r="B6" s="29" t="s">
        <v>1</v>
      </c>
      <c r="C6" s="26" t="s">
        <v>34</v>
      </c>
      <c r="D6" s="26" t="s">
        <v>39</v>
      </c>
      <c r="E6" s="26" t="s">
        <v>44</v>
      </c>
      <c r="F6" s="29" t="s">
        <v>2</v>
      </c>
      <c r="G6" s="29" t="s">
        <v>42</v>
      </c>
      <c r="H6" s="29" t="s">
        <v>3</v>
      </c>
      <c r="I6" s="33" t="s">
        <v>46</v>
      </c>
      <c r="J6" s="34"/>
      <c r="K6" s="34"/>
      <c r="L6" s="35"/>
      <c r="M6" s="33" t="s">
        <v>48</v>
      </c>
      <c r="N6" s="34"/>
      <c r="O6" s="34"/>
      <c r="P6" s="35"/>
      <c r="Q6" s="33" t="s">
        <v>57</v>
      </c>
      <c r="R6" s="34"/>
      <c r="S6" s="34"/>
      <c r="T6" s="35"/>
      <c r="U6" s="53" t="s">
        <v>54</v>
      </c>
      <c r="V6" s="54"/>
      <c r="W6" s="54"/>
      <c r="X6" s="54"/>
      <c r="Y6" s="54"/>
      <c r="Z6" s="55"/>
      <c r="AA6" s="29" t="s">
        <v>58</v>
      </c>
      <c r="AB6" s="29" t="s">
        <v>59</v>
      </c>
      <c r="AC6" s="50" t="s">
        <v>5</v>
      </c>
    </row>
    <row r="7" spans="1:30" ht="35.25" customHeight="1" x14ac:dyDescent="0.3">
      <c r="A7" s="27"/>
      <c r="B7" s="30"/>
      <c r="C7" s="27"/>
      <c r="D7" s="27"/>
      <c r="E7" s="27"/>
      <c r="F7" s="30"/>
      <c r="G7" s="30"/>
      <c r="H7" s="30"/>
      <c r="I7" s="36"/>
      <c r="J7" s="37"/>
      <c r="K7" s="37"/>
      <c r="L7" s="38"/>
      <c r="M7" s="36"/>
      <c r="N7" s="37"/>
      <c r="O7" s="37"/>
      <c r="P7" s="38"/>
      <c r="Q7" s="36"/>
      <c r="R7" s="37"/>
      <c r="S7" s="37"/>
      <c r="T7" s="38"/>
      <c r="U7" s="26" t="s">
        <v>55</v>
      </c>
      <c r="V7" s="46" t="s">
        <v>4</v>
      </c>
      <c r="W7" s="43"/>
      <c r="X7" s="43"/>
      <c r="Y7" s="43"/>
      <c r="Z7" s="46" t="s">
        <v>49</v>
      </c>
      <c r="AA7" s="27"/>
      <c r="AB7" s="30"/>
      <c r="AC7" s="51"/>
    </row>
    <row r="8" spans="1:30" ht="30.75" customHeight="1" x14ac:dyDescent="0.3">
      <c r="A8" s="27"/>
      <c r="B8" s="30"/>
      <c r="C8" s="27"/>
      <c r="D8" s="27"/>
      <c r="E8" s="27"/>
      <c r="F8" s="30"/>
      <c r="G8" s="30"/>
      <c r="H8" s="30"/>
      <c r="I8" s="43" t="s">
        <v>6</v>
      </c>
      <c r="J8" s="47" t="s">
        <v>7</v>
      </c>
      <c r="K8" s="46" t="s">
        <v>8</v>
      </c>
      <c r="L8" s="43"/>
      <c r="M8" s="43" t="s">
        <v>9</v>
      </c>
      <c r="N8" s="43" t="s">
        <v>8</v>
      </c>
      <c r="O8" s="43"/>
      <c r="P8" s="43"/>
      <c r="Q8" s="43" t="s">
        <v>9</v>
      </c>
      <c r="R8" s="43" t="s">
        <v>8</v>
      </c>
      <c r="S8" s="43"/>
      <c r="T8" s="43"/>
      <c r="U8" s="27"/>
      <c r="V8" s="43" t="s">
        <v>9</v>
      </c>
      <c r="W8" s="43" t="s">
        <v>8</v>
      </c>
      <c r="X8" s="43"/>
      <c r="Y8" s="43"/>
      <c r="Z8" s="43"/>
      <c r="AA8" s="27"/>
      <c r="AB8" s="30"/>
      <c r="AC8" s="51"/>
    </row>
    <row r="9" spans="1:30" ht="65.25" customHeight="1" x14ac:dyDescent="0.3">
      <c r="A9" s="28"/>
      <c r="B9" s="31"/>
      <c r="C9" s="28"/>
      <c r="D9" s="28"/>
      <c r="E9" s="28"/>
      <c r="F9" s="31"/>
      <c r="G9" s="31"/>
      <c r="H9" s="31"/>
      <c r="I9" s="43"/>
      <c r="J9" s="47"/>
      <c r="K9" s="11" t="s">
        <v>43</v>
      </c>
      <c r="L9" s="11" t="s">
        <v>51</v>
      </c>
      <c r="M9" s="43"/>
      <c r="N9" s="10" t="s">
        <v>10</v>
      </c>
      <c r="O9" s="10" t="s">
        <v>11</v>
      </c>
      <c r="P9" s="11" t="s">
        <v>52</v>
      </c>
      <c r="Q9" s="43"/>
      <c r="R9" s="10" t="s">
        <v>10</v>
      </c>
      <c r="S9" s="10" t="s">
        <v>11</v>
      </c>
      <c r="T9" s="11" t="s">
        <v>52</v>
      </c>
      <c r="U9" s="28"/>
      <c r="V9" s="43"/>
      <c r="W9" s="10" t="s">
        <v>10</v>
      </c>
      <c r="X9" s="10" t="s">
        <v>11</v>
      </c>
      <c r="Y9" s="11" t="s">
        <v>52</v>
      </c>
      <c r="Z9" s="43"/>
      <c r="AA9" s="28"/>
      <c r="AB9" s="31"/>
      <c r="AC9" s="52"/>
    </row>
    <row r="10" spans="1:30" ht="24.75" customHeight="1" x14ac:dyDescent="0.3">
      <c r="A10" s="10" t="s">
        <v>12</v>
      </c>
      <c r="B10" s="10" t="s">
        <v>13</v>
      </c>
      <c r="C10" s="10" t="s">
        <v>14</v>
      </c>
      <c r="D10" s="10" t="s">
        <v>15</v>
      </c>
      <c r="E10" s="10" t="s">
        <v>16</v>
      </c>
      <c r="F10" s="10" t="s">
        <v>17</v>
      </c>
      <c r="G10" s="11" t="s">
        <v>18</v>
      </c>
      <c r="H10" s="11" t="s">
        <v>47</v>
      </c>
      <c r="I10" s="10">
        <v>1</v>
      </c>
      <c r="J10" s="10">
        <v>2</v>
      </c>
      <c r="K10" s="10">
        <v>3</v>
      </c>
      <c r="L10" s="10">
        <v>4</v>
      </c>
      <c r="M10" s="10">
        <v>5</v>
      </c>
      <c r="N10" s="10">
        <v>6</v>
      </c>
      <c r="O10" s="10">
        <v>7</v>
      </c>
      <c r="P10" s="10">
        <v>8</v>
      </c>
      <c r="Q10" s="10">
        <v>9</v>
      </c>
      <c r="R10" s="10">
        <v>10</v>
      </c>
      <c r="S10" s="10">
        <v>11</v>
      </c>
      <c r="T10" s="10">
        <v>12</v>
      </c>
      <c r="U10" s="10">
        <v>13</v>
      </c>
      <c r="V10" s="10">
        <v>14</v>
      </c>
      <c r="W10" s="10">
        <v>15</v>
      </c>
      <c r="X10" s="10">
        <v>16</v>
      </c>
      <c r="Y10" s="10">
        <v>17</v>
      </c>
      <c r="Z10" s="10">
        <v>18</v>
      </c>
      <c r="AA10" s="10">
        <v>19</v>
      </c>
      <c r="AB10" s="10">
        <v>20</v>
      </c>
      <c r="AC10" s="10">
        <v>21</v>
      </c>
      <c r="AD10" s="1"/>
    </row>
    <row r="11" spans="1:30" ht="30" customHeight="1" x14ac:dyDescent="0.3">
      <c r="A11" s="10"/>
      <c r="B11" s="10" t="s">
        <v>19</v>
      </c>
      <c r="C11" s="12"/>
      <c r="D11" s="13"/>
      <c r="E11" s="12"/>
      <c r="F11" s="13"/>
      <c r="G11" s="13"/>
      <c r="H11" s="12"/>
      <c r="I11" s="14"/>
      <c r="J11" s="15">
        <f>SUM(J12:J14)</f>
        <v>7210</v>
      </c>
      <c r="K11" s="15">
        <f t="shared" ref="K11:AB11" si="0">SUM(K12:K14)</f>
        <v>6710</v>
      </c>
      <c r="L11" s="15">
        <f t="shared" si="0"/>
        <v>500</v>
      </c>
      <c r="M11" s="15">
        <f t="shared" si="0"/>
        <v>6710</v>
      </c>
      <c r="N11" s="15">
        <f t="shared" si="0"/>
        <v>2717</v>
      </c>
      <c r="O11" s="15">
        <f t="shared" si="0"/>
        <v>3993</v>
      </c>
      <c r="P11" s="15">
        <f t="shared" si="0"/>
        <v>0</v>
      </c>
      <c r="Q11" s="15">
        <f t="shared" ref="Q11" si="1">SUM(Q12:Q14)</f>
        <v>1350</v>
      </c>
      <c r="R11" s="15">
        <f t="shared" ref="R11" si="2">SUM(R12:R14)</f>
        <v>1350</v>
      </c>
      <c r="S11" s="15">
        <f t="shared" ref="S11" si="3">SUM(S12:S14)</f>
        <v>0</v>
      </c>
      <c r="T11" s="15">
        <f t="shared" ref="T11" si="4">SUM(T12:T14)</f>
        <v>0</v>
      </c>
      <c r="U11" s="15">
        <f t="shared" si="0"/>
        <v>3134.1921540000003</v>
      </c>
      <c r="V11" s="15">
        <f t="shared" si="0"/>
        <v>3123.9430000000002</v>
      </c>
      <c r="W11" s="15">
        <f t="shared" si="0"/>
        <v>1367</v>
      </c>
      <c r="X11" s="15">
        <f t="shared" si="0"/>
        <v>1756.943</v>
      </c>
      <c r="Y11" s="15">
        <f t="shared" si="0"/>
        <v>0</v>
      </c>
      <c r="Z11" s="15">
        <f t="shared" si="0"/>
        <v>10.249154000000001</v>
      </c>
      <c r="AA11" s="15">
        <f t="shared" si="0"/>
        <v>435.135154</v>
      </c>
      <c r="AB11" s="15">
        <f t="shared" si="0"/>
        <v>2699.0569999999998</v>
      </c>
      <c r="AC11" s="12"/>
      <c r="AD11" s="3"/>
    </row>
    <row r="12" spans="1:30" s="8" customFormat="1" ht="82.5" customHeight="1" outlineLevel="1" x14ac:dyDescent="0.3">
      <c r="A12" s="16">
        <v>1</v>
      </c>
      <c r="B12" s="17" t="s">
        <v>22</v>
      </c>
      <c r="C12" s="16" t="s">
        <v>23</v>
      </c>
      <c r="D12" s="18" t="s">
        <v>40</v>
      </c>
      <c r="E12" s="16">
        <v>281</v>
      </c>
      <c r="F12" s="16" t="s">
        <v>29</v>
      </c>
      <c r="G12" s="16">
        <v>8114828</v>
      </c>
      <c r="H12" s="16" t="s">
        <v>38</v>
      </c>
      <c r="I12" s="19" t="s">
        <v>24</v>
      </c>
      <c r="J12" s="20">
        <v>1850</v>
      </c>
      <c r="K12" s="20">
        <v>1350</v>
      </c>
      <c r="L12" s="21">
        <v>500</v>
      </c>
      <c r="M12" s="21">
        <f t="shared" ref="M12:M14" si="5">SUM(N12:P12)</f>
        <v>1350</v>
      </c>
      <c r="N12" s="20">
        <v>1350</v>
      </c>
      <c r="O12" s="20"/>
      <c r="P12" s="20"/>
      <c r="Q12" s="21">
        <f t="shared" ref="Q12:Q14" si="6">SUM(R12:T12)</f>
        <v>1350</v>
      </c>
      <c r="R12" s="20">
        <v>1350</v>
      </c>
      <c r="S12" s="20"/>
      <c r="T12" s="20"/>
      <c r="U12" s="20">
        <f>V12+Z12</f>
        <v>10.249154000000001</v>
      </c>
      <c r="V12" s="20">
        <f t="shared" ref="V12:V14" si="7">SUM(W12:Y12)</f>
        <v>0</v>
      </c>
      <c r="W12" s="20"/>
      <c r="X12" s="20"/>
      <c r="Y12" s="20"/>
      <c r="Z12" s="20">
        <v>10.249154000000001</v>
      </c>
      <c r="AA12" s="20">
        <v>10.249154000000001</v>
      </c>
      <c r="AB12" s="20">
        <f>U12-AA12</f>
        <v>0</v>
      </c>
      <c r="AC12" s="16" t="s">
        <v>32</v>
      </c>
    </row>
    <row r="13" spans="1:30" s="8" customFormat="1" ht="105.75" customHeight="1" outlineLevel="1" x14ac:dyDescent="0.3">
      <c r="A13" s="16">
        <v>2</v>
      </c>
      <c r="B13" s="17" t="s">
        <v>25</v>
      </c>
      <c r="C13" s="16" t="s">
        <v>20</v>
      </c>
      <c r="D13" s="18" t="s">
        <v>40</v>
      </c>
      <c r="E13" s="16"/>
      <c r="F13" s="16" t="s">
        <v>21</v>
      </c>
      <c r="G13" s="16"/>
      <c r="H13" s="16" t="s">
        <v>26</v>
      </c>
      <c r="I13" s="22" t="s">
        <v>27</v>
      </c>
      <c r="J13" s="20">
        <v>3993</v>
      </c>
      <c r="K13" s="20">
        <v>3993</v>
      </c>
      <c r="L13" s="21">
        <v>0</v>
      </c>
      <c r="M13" s="21">
        <f t="shared" si="5"/>
        <v>3993</v>
      </c>
      <c r="N13" s="20"/>
      <c r="O13" s="20">
        <v>3993</v>
      </c>
      <c r="P13" s="20"/>
      <c r="Q13" s="21">
        <f t="shared" si="6"/>
        <v>0</v>
      </c>
      <c r="R13" s="20"/>
      <c r="S13" s="20"/>
      <c r="T13" s="20"/>
      <c r="U13" s="20">
        <f t="shared" ref="U13:U14" si="8">V13+Z13</f>
        <v>1756.943</v>
      </c>
      <c r="V13" s="20">
        <f t="shared" si="7"/>
        <v>1756.943</v>
      </c>
      <c r="W13" s="20"/>
      <c r="X13" s="20">
        <v>1756.943</v>
      </c>
      <c r="Y13" s="20"/>
      <c r="Z13" s="23"/>
      <c r="AA13" s="20">
        <v>0</v>
      </c>
      <c r="AB13" s="20">
        <f t="shared" ref="AB13:AB14" si="9">U13-AA13</f>
        <v>1756.943</v>
      </c>
      <c r="AC13" s="16" t="s">
        <v>56</v>
      </c>
    </row>
    <row r="14" spans="1:30" s="8" customFormat="1" ht="90" customHeight="1" outlineLevel="1" x14ac:dyDescent="0.3">
      <c r="A14" s="16">
        <v>3</v>
      </c>
      <c r="B14" s="24" t="s">
        <v>28</v>
      </c>
      <c r="C14" s="16" t="s">
        <v>20</v>
      </c>
      <c r="D14" s="18" t="s">
        <v>40</v>
      </c>
      <c r="E14" s="25" t="s">
        <v>45</v>
      </c>
      <c r="F14" s="16" t="s">
        <v>29</v>
      </c>
      <c r="G14" s="9">
        <v>8141143</v>
      </c>
      <c r="H14" s="16" t="s">
        <v>30</v>
      </c>
      <c r="I14" s="22" t="s">
        <v>31</v>
      </c>
      <c r="J14" s="21">
        <v>1367</v>
      </c>
      <c r="K14" s="21">
        <v>1367</v>
      </c>
      <c r="L14" s="21">
        <v>0</v>
      </c>
      <c r="M14" s="21">
        <f t="shared" si="5"/>
        <v>1367</v>
      </c>
      <c r="N14" s="20">
        <v>1367</v>
      </c>
      <c r="O14" s="21"/>
      <c r="P14" s="21"/>
      <c r="Q14" s="21">
        <f t="shared" si="6"/>
        <v>0</v>
      </c>
      <c r="R14" s="20"/>
      <c r="S14" s="21"/>
      <c r="T14" s="21"/>
      <c r="U14" s="20">
        <f t="shared" si="8"/>
        <v>1367</v>
      </c>
      <c r="V14" s="20">
        <f t="shared" si="7"/>
        <v>1367</v>
      </c>
      <c r="W14" s="20">
        <v>1367</v>
      </c>
      <c r="X14" s="21"/>
      <c r="Y14" s="21"/>
      <c r="Z14" s="23"/>
      <c r="AA14" s="20">
        <v>424.88600000000002</v>
      </c>
      <c r="AB14" s="20">
        <f t="shared" si="9"/>
        <v>942.11400000000003</v>
      </c>
      <c r="AC14" s="16" t="s">
        <v>53</v>
      </c>
    </row>
    <row r="16" spans="1:30" s="7" customFormat="1" ht="27" customHeight="1" x14ac:dyDescent="0.3">
      <c r="A16" s="6"/>
      <c r="B16" s="49" t="s">
        <v>35</v>
      </c>
      <c r="C16" s="39" t="s">
        <v>36</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6"/>
    </row>
    <row r="17" spans="1:30" s="7" customFormat="1" ht="27" customHeight="1" x14ac:dyDescent="0.3">
      <c r="A17" s="6"/>
      <c r="B17" s="49"/>
      <c r="C17" s="48" t="s">
        <v>41</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6"/>
    </row>
    <row r="18" spans="1:30" s="7" customFormat="1" ht="32.25" customHeight="1" x14ac:dyDescent="0.3">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row>
    <row r="19" spans="1:30" s="7" customFormat="1" ht="32.25" customHeight="1" x14ac:dyDescent="0.3">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row>
    <row r="20" spans="1:30" ht="32.25" customHeight="1" x14ac:dyDescent="0.3"/>
    <row r="21" spans="1:30" ht="32.25" customHeight="1" x14ac:dyDescent="0.3"/>
    <row r="22" spans="1:30" ht="32.25" customHeight="1" x14ac:dyDescent="0.3"/>
    <row r="23" spans="1:30" ht="32.25" customHeight="1" x14ac:dyDescent="0.3"/>
    <row r="24" spans="1:30" ht="32.25" customHeight="1" x14ac:dyDescent="0.3"/>
    <row r="25" spans="1:30" ht="32.25" customHeight="1" x14ac:dyDescent="0.3"/>
    <row r="26" spans="1:30" ht="32.25" customHeight="1" x14ac:dyDescent="0.3"/>
    <row r="27" spans="1:30" ht="32.25" customHeight="1" x14ac:dyDescent="0.3"/>
    <row r="28" spans="1:30" ht="32.25" customHeight="1" x14ac:dyDescent="0.3"/>
    <row r="29" spans="1:30" ht="32.25" customHeight="1" x14ac:dyDescent="0.3"/>
    <row r="30" spans="1:30" ht="32.25" customHeight="1" x14ac:dyDescent="0.3"/>
    <row r="31" spans="1:30" ht="32.25" customHeight="1" x14ac:dyDescent="0.3"/>
    <row r="32" spans="1:30" ht="32.25" customHeight="1" x14ac:dyDescent="0.3"/>
    <row r="33" ht="32.25" customHeight="1" x14ac:dyDescent="0.3"/>
    <row r="34" ht="32.25" customHeight="1" x14ac:dyDescent="0.3"/>
    <row r="35" ht="32.25" customHeight="1" x14ac:dyDescent="0.3"/>
    <row r="36" ht="32.25" customHeight="1" x14ac:dyDescent="0.3"/>
    <row r="37" ht="32.25" customHeight="1" x14ac:dyDescent="0.3"/>
    <row r="38" ht="32.25" customHeight="1" x14ac:dyDescent="0.3"/>
    <row r="39" ht="32.25" customHeight="1" x14ac:dyDescent="0.3"/>
    <row r="40" ht="32.25" customHeight="1" x14ac:dyDescent="0.3"/>
    <row r="41" ht="32.25" customHeight="1" x14ac:dyDescent="0.3"/>
    <row r="42" ht="32.25" customHeight="1" x14ac:dyDescent="0.3"/>
    <row r="43" ht="32.25" customHeight="1" x14ac:dyDescent="0.3"/>
    <row r="44" ht="32.25" customHeight="1" x14ac:dyDescent="0.3"/>
    <row r="45" ht="32.25" customHeight="1" x14ac:dyDescent="0.3"/>
    <row r="46" ht="32.25" customHeight="1" x14ac:dyDescent="0.3"/>
    <row r="47" ht="32.25" customHeight="1" x14ac:dyDescent="0.3"/>
    <row r="48" ht="32.25" customHeight="1" x14ac:dyDescent="0.3"/>
    <row r="49" ht="32.25" customHeight="1" x14ac:dyDescent="0.3"/>
  </sheetData>
  <mergeCells count="34">
    <mergeCell ref="C17:AC17"/>
    <mergeCell ref="B16:B17"/>
    <mergeCell ref="F6:F9"/>
    <mergeCell ref="G6:G9"/>
    <mergeCell ref="H6:H9"/>
    <mergeCell ref="Q8:Q9"/>
    <mergeCell ref="R8:T8"/>
    <mergeCell ref="AC6:AC9"/>
    <mergeCell ref="AA6:AA9"/>
    <mergeCell ref="U6:Z6"/>
    <mergeCell ref="I6:L7"/>
    <mergeCell ref="M6:P7"/>
    <mergeCell ref="AB6:AB9"/>
    <mergeCell ref="Z5:AC5"/>
    <mergeCell ref="Q6:T7"/>
    <mergeCell ref="C16:AC16"/>
    <mergeCell ref="A2:AC2"/>
    <mergeCell ref="A4:AC4"/>
    <mergeCell ref="N8:P8"/>
    <mergeCell ref="A3:AC3"/>
    <mergeCell ref="Z7:Z9"/>
    <mergeCell ref="M8:M9"/>
    <mergeCell ref="V7:Y7"/>
    <mergeCell ref="V8:V9"/>
    <mergeCell ref="W8:Y8"/>
    <mergeCell ref="K8:L8"/>
    <mergeCell ref="I8:I9"/>
    <mergeCell ref="J8:J9"/>
    <mergeCell ref="U7:U9"/>
    <mergeCell ref="A6:A9"/>
    <mergeCell ref="B6:B9"/>
    <mergeCell ref="C6:C9"/>
    <mergeCell ref="D6:D9"/>
    <mergeCell ref="E6:E9"/>
  </mergeCells>
  <printOptions horizontalCentered="1"/>
  <pageMargins left="0.15" right="0.15" top="0.55000000000000004" bottom="0.45" header="0.31496062992126" footer="0.35"/>
  <pageSetup paperSize="9" scale="47" fitToHeight="0" orientation="landscape" r:id="rId1"/>
  <headerFooter>
    <oddFooter>&amp;R&amp;P/&amp;N</oddFooter>
    <evenHeader>&amp;R&amp;"Times New Roman,Bold Italic"&amp;12Đăk Hà</evenHeader>
    <evenFooter>&amp;R&amp;P/&amp;N</evenFooter>
  </headerFooter>
  <colBreaks count="1" manualBreakCount="1">
    <brk id="2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KH trung hạn NSĐP</vt:lpstr>
      <vt:lpstr>'KH trung hạn NSĐP'!Print_Titles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H510</dc:creator>
  <cp:keywords/>
  <dc:description/>
  <cp:lastModifiedBy>PC</cp:lastModifiedBy>
  <cp:lastPrinted>2025-10-07T17:28:26Z</cp:lastPrinted>
  <dcterms:created xsi:type="dcterms:W3CDTF">2025-07-28T07:13:58Z</dcterms:created>
  <dcterms:modified xsi:type="dcterms:W3CDTF">2025-10-08T05:42:38Z</dcterms:modified>
  <cp:category/>
</cp:coreProperties>
</file>